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20" windowWidth="19815" windowHeight="688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2" i="1"/>
  <c r="H3" s="1"/>
  <c r="D61"/>
  <c r="E2" l="1"/>
</calcChain>
</file>

<file path=xl/sharedStrings.xml><?xml version="1.0" encoding="utf-8"?>
<sst xmlns="http://schemas.openxmlformats.org/spreadsheetml/2006/main" count="70" uniqueCount="33">
  <si>
    <t>Und</t>
  </si>
  <si>
    <t>CODIGO</t>
  </si>
  <si>
    <t>DESCRIPCION</t>
  </si>
  <si>
    <t>UNIDAD</t>
  </si>
  <si>
    <t>EMPRESA</t>
  </si>
  <si>
    <t>SUSTENTO</t>
  </si>
  <si>
    <t>VARIACION</t>
  </si>
  <si>
    <t>CANTIDAD</t>
  </si>
  <si>
    <t>Variación Promedio</t>
  </si>
  <si>
    <t>FAFEOMVR0013</t>
  </si>
  <si>
    <t>Cartón duplex</t>
  </si>
  <si>
    <t>indices de precios al consumidor del papel y articulos de papel</t>
  </si>
  <si>
    <t> Fuente : Instituto Nacional de Estadística e Informática</t>
  </si>
  <si>
    <t> Enero</t>
  </si>
  <si>
    <t> Diciembre</t>
  </si>
  <si>
    <t> Noviembre</t>
  </si>
  <si>
    <t> Octubre</t>
  </si>
  <si>
    <t> Setiembre</t>
  </si>
  <si>
    <t> Agosto</t>
  </si>
  <si>
    <t> Julio</t>
  </si>
  <si>
    <t> Junio</t>
  </si>
  <si>
    <t> Mayo</t>
  </si>
  <si>
    <t> Abril</t>
  </si>
  <si>
    <t> Marzo</t>
  </si>
  <si>
    <t> Febrero</t>
  </si>
  <si>
    <t>Cuadro de Datos</t>
  </si>
  <si>
    <r>
      <t xml:space="preserve">Cobertura : </t>
    </r>
    <r>
      <rPr>
        <sz val="8"/>
        <color rgb="FF000000"/>
        <rFont val="Arial"/>
        <family val="2"/>
      </rPr>
      <t>Nacional</t>
    </r>
  </si>
  <si>
    <r>
      <t xml:space="preserve">Frecuencia: </t>
    </r>
    <r>
      <rPr>
        <sz val="8"/>
        <color rgb="FF000000"/>
        <rFont val="Arial"/>
        <family val="2"/>
      </rPr>
      <t>Mensual</t>
    </r>
  </si>
  <si>
    <r>
      <t xml:space="preserve">Tipo Variable : </t>
    </r>
    <r>
      <rPr>
        <sz val="8"/>
        <color rgb="FF000000"/>
        <rFont val="Arial"/>
        <family val="2"/>
      </rPr>
      <t>Indice</t>
    </r>
  </si>
  <si>
    <r>
      <t xml:space="preserve">Perido Base : </t>
    </r>
    <r>
      <rPr>
        <sz val="8"/>
        <color rgb="FF000000"/>
        <rFont val="Arial"/>
        <family val="2"/>
      </rPr>
      <t>1994</t>
    </r>
  </si>
  <si>
    <r>
      <t xml:space="preserve">Medida : </t>
    </r>
    <r>
      <rPr>
        <sz val="8"/>
        <color rgb="FF000000"/>
        <rFont val="Arial"/>
        <family val="2"/>
      </rPr>
      <t>Indice Base 1994=100,0</t>
    </r>
  </si>
  <si>
    <r>
      <t xml:space="preserve">Nombre : </t>
    </r>
    <r>
      <rPr>
        <sz val="8"/>
        <color rgb="FF000000"/>
        <rFont val="Arial"/>
        <family val="2"/>
      </rPr>
      <t>Papel Y Productos de Papel</t>
    </r>
  </si>
  <si>
    <t>Descripción de Variable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</si>
</sst>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(* #,##0.00_);_(* \(#,##0.00\);_(* &quot;-&quot;??_);_(@_)"/>
    <numFmt numFmtId="165" formatCode="0.000%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EAEEF4"/>
        <bgColor rgb="FF000000"/>
      </patternFill>
    </fill>
    <fill>
      <patternFill patternType="solid">
        <fgColor rgb="FFEFF7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164" fontId="0" fillId="0" borderId="0" xfId="1" applyNumberFormat="1" applyFont="1"/>
    <xf numFmtId="2" fontId="0" fillId="0" borderId="0" xfId="0" applyNumberFormat="1" applyAlignment="1">
      <alignment horizontal="right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10" fontId="0" fillId="0" borderId="1" xfId="2" applyNumberFormat="1" applyFont="1" applyBorder="1"/>
    <xf numFmtId="0" fontId="2" fillId="0" borderId="1" xfId="0" applyFont="1" applyBorder="1" applyAlignment="1">
      <alignment horizontal="left"/>
    </xf>
    <xf numFmtId="10" fontId="2" fillId="0" borderId="1" xfId="2" applyNumberFormat="1" applyFont="1" applyBorder="1"/>
    <xf numFmtId="0" fontId="3" fillId="0" borderId="1" xfId="0" applyFont="1" applyBorder="1" applyAlignment="1">
      <alignment horizontal="left"/>
    </xf>
    <xf numFmtId="0" fontId="5" fillId="0" borderId="0" xfId="3" applyFont="1"/>
    <xf numFmtId="0" fontId="6" fillId="2" borderId="1" xfId="3" applyFont="1" applyFill="1" applyBorder="1" applyAlignment="1">
      <alignment horizontal="right"/>
    </xf>
    <xf numFmtId="0" fontId="6" fillId="3" borderId="1" xfId="3" applyFont="1" applyFill="1" applyBorder="1" applyAlignment="1">
      <alignment horizontal="left" wrapText="1"/>
    </xf>
    <xf numFmtId="0" fontId="6" fillId="3" borderId="1" xfId="3" applyFont="1" applyFill="1" applyBorder="1" applyAlignment="1">
      <alignment horizontal="right"/>
    </xf>
    <xf numFmtId="165" fontId="5" fillId="0" borderId="0" xfId="2" applyNumberFormat="1" applyFont="1"/>
    <xf numFmtId="0" fontId="7" fillId="4" borderId="0" xfId="3" applyFont="1" applyFill="1" applyAlignment="1">
      <alignment wrapText="1"/>
    </xf>
    <xf numFmtId="0" fontId="6" fillId="3" borderId="1" xfId="3" applyFont="1" applyFill="1" applyBorder="1" applyAlignment="1">
      <alignment horizontal="center" vertical="top" wrapText="1"/>
    </xf>
    <xf numFmtId="0" fontId="6" fillId="3" borderId="1" xfId="3" applyFont="1" applyFill="1" applyBorder="1" applyAlignment="1">
      <alignment horizontal="center" vertical="top" wrapText="1"/>
    </xf>
    <xf numFmtId="0" fontId="6" fillId="0" borderId="0" xfId="3" applyFont="1" applyAlignment="1">
      <alignment horizontal="left" wrapText="1"/>
    </xf>
    <xf numFmtId="0" fontId="7" fillId="0" borderId="0" xfId="3" applyFont="1" applyAlignment="1">
      <alignment horizontal="center" wrapText="1"/>
    </xf>
    <xf numFmtId="0" fontId="6" fillId="0" borderId="0" xfId="3" applyFont="1" applyAlignment="1">
      <alignment wrapText="1"/>
    </xf>
    <xf numFmtId="0" fontId="7" fillId="4" borderId="0" xfId="3" applyFont="1" applyFill="1" applyAlignment="1">
      <alignment wrapText="1"/>
    </xf>
  </cellXfs>
  <cellStyles count="4">
    <cellStyle name="Millares" xfId="1" builtinId="3"/>
    <cellStyle name="Normal" xfId="0" builtinId="0"/>
    <cellStyle name="Normal 2" xfId="3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zoomScaleNormal="100" workbookViewId="0">
      <selection activeCell="H3" sqref="H3"/>
    </sheetView>
  </sheetViews>
  <sheetFormatPr baseColWidth="10" defaultRowHeight="15"/>
  <cols>
    <col min="1" max="1" width="19.7109375" customWidth="1"/>
    <col min="2" max="2" width="52" customWidth="1"/>
    <col min="3" max="5" width="12" customWidth="1"/>
    <col min="6" max="6" width="15.85546875" customWidth="1"/>
    <col min="7" max="7" width="31.28515625" bestFit="1" customWidth="1"/>
    <col min="8" max="9" width="15.7109375" customWidth="1"/>
  </cols>
  <sheetData>
    <row r="1" spans="1:9">
      <c r="A1" s="3" t="s">
        <v>1</v>
      </c>
      <c r="B1" s="3" t="s">
        <v>2</v>
      </c>
      <c r="C1" s="3" t="s">
        <v>3</v>
      </c>
      <c r="D1" s="3">
        <v>2007</v>
      </c>
      <c r="E1" s="4">
        <v>2011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>
      <c r="A2" s="5" t="s">
        <v>9</v>
      </c>
      <c r="B2" s="5" t="s">
        <v>10</v>
      </c>
      <c r="C2" s="5" t="s">
        <v>0</v>
      </c>
      <c r="D2" s="6">
        <v>0.25</v>
      </c>
      <c r="E2" s="5">
        <f>ROUND(D2*H2,2)</f>
        <v>0.26</v>
      </c>
      <c r="F2" s="5"/>
      <c r="G2" s="10" t="s">
        <v>11</v>
      </c>
      <c r="H2" s="7">
        <f>+D61</f>
        <v>1.0484720758693362</v>
      </c>
      <c r="I2" s="6"/>
    </row>
    <row r="3" spans="1:9">
      <c r="D3" s="1"/>
      <c r="E3" s="2"/>
      <c r="G3" s="8" t="s">
        <v>8</v>
      </c>
      <c r="H3" s="9">
        <f>ROUND(AVERAGE(H2:H2),4)</f>
        <v>1.0485</v>
      </c>
      <c r="I3" s="1"/>
    </row>
    <row r="5" spans="1:9">
      <c r="A5" s="20" t="s">
        <v>32</v>
      </c>
      <c r="B5" s="20"/>
      <c r="C5" s="20"/>
      <c r="D5" s="11"/>
    </row>
    <row r="6" spans="1:9">
      <c r="A6" s="21"/>
      <c r="B6" s="21"/>
      <c r="C6" s="21"/>
      <c r="D6" s="11"/>
    </row>
    <row r="7" spans="1:9">
      <c r="A7" s="22" t="s">
        <v>31</v>
      </c>
      <c r="B7" s="22"/>
      <c r="C7" s="11"/>
      <c r="D7" s="11"/>
    </row>
    <row r="8" spans="1:9">
      <c r="A8" s="22" t="s">
        <v>30</v>
      </c>
      <c r="B8" s="22"/>
      <c r="C8" s="11"/>
      <c r="D8" s="11"/>
    </row>
    <row r="9" spans="1:9">
      <c r="A9" s="16" t="s">
        <v>29</v>
      </c>
      <c r="B9" s="16" t="s">
        <v>28</v>
      </c>
      <c r="C9" s="11"/>
      <c r="D9" s="11"/>
    </row>
    <row r="10" spans="1:9">
      <c r="A10" s="16" t="s">
        <v>27</v>
      </c>
      <c r="B10" s="16" t="s">
        <v>26</v>
      </c>
      <c r="C10" s="11"/>
      <c r="D10" s="11"/>
    </row>
    <row r="11" spans="1:9">
      <c r="A11" s="21"/>
      <c r="B11" s="21"/>
      <c r="C11" s="21"/>
      <c r="D11" s="11"/>
    </row>
    <row r="12" spans="1:9">
      <c r="A12" s="20" t="s">
        <v>25</v>
      </c>
      <c r="B12" s="20"/>
      <c r="C12" s="20"/>
      <c r="D12" s="11"/>
    </row>
    <row r="13" spans="1:9">
      <c r="A13" s="18">
        <v>2007</v>
      </c>
      <c r="B13" s="13" t="s">
        <v>13</v>
      </c>
      <c r="C13" s="12">
        <v>142.35</v>
      </c>
      <c r="D13" s="11"/>
    </row>
    <row r="14" spans="1:9">
      <c r="A14" s="18"/>
      <c r="B14" s="13" t="s">
        <v>24</v>
      </c>
      <c r="C14" s="14">
        <v>142.54</v>
      </c>
      <c r="D14" s="11"/>
    </row>
    <row r="15" spans="1:9">
      <c r="A15" s="18"/>
      <c r="B15" s="13" t="s">
        <v>23</v>
      </c>
      <c r="C15" s="14">
        <v>142.80000000000001</v>
      </c>
      <c r="D15" s="11"/>
    </row>
    <row r="16" spans="1:9">
      <c r="A16" s="18"/>
      <c r="B16" s="13" t="s">
        <v>22</v>
      </c>
      <c r="C16" s="14">
        <v>143.28</v>
      </c>
      <c r="D16" s="11"/>
    </row>
    <row r="17" spans="1:4">
      <c r="A17" s="18"/>
      <c r="B17" s="13" t="s">
        <v>21</v>
      </c>
      <c r="C17" s="14">
        <v>142.82</v>
      </c>
      <c r="D17" s="11"/>
    </row>
    <row r="18" spans="1:4">
      <c r="A18" s="18"/>
      <c r="B18" s="13" t="s">
        <v>20</v>
      </c>
      <c r="C18" s="14">
        <v>144.02000000000001</v>
      </c>
      <c r="D18" s="11"/>
    </row>
    <row r="19" spans="1:4">
      <c r="A19" s="18"/>
      <c r="B19" s="13" t="s">
        <v>19</v>
      </c>
      <c r="C19" s="14">
        <v>144.66</v>
      </c>
      <c r="D19" s="11"/>
    </row>
    <row r="20" spans="1:4">
      <c r="A20" s="18"/>
      <c r="B20" s="13" t="s">
        <v>18</v>
      </c>
      <c r="C20" s="14">
        <v>144.85</v>
      </c>
      <c r="D20" s="11"/>
    </row>
    <row r="21" spans="1:4">
      <c r="A21" s="18"/>
      <c r="B21" s="13" t="s">
        <v>17</v>
      </c>
      <c r="C21" s="14">
        <v>145.36000000000001</v>
      </c>
      <c r="D21" s="11"/>
    </row>
    <row r="22" spans="1:4">
      <c r="A22" s="18"/>
      <c r="B22" s="13" t="s">
        <v>16</v>
      </c>
      <c r="C22" s="14">
        <v>143.88</v>
      </c>
      <c r="D22" s="11"/>
    </row>
    <row r="23" spans="1:4">
      <c r="A23" s="18"/>
      <c r="B23" s="13" t="s">
        <v>15</v>
      </c>
      <c r="C23" s="14">
        <v>144.69</v>
      </c>
      <c r="D23" s="11"/>
    </row>
    <row r="24" spans="1:4">
      <c r="A24" s="18"/>
      <c r="B24" s="13" t="s">
        <v>14</v>
      </c>
      <c r="C24" s="14">
        <v>145.37</v>
      </c>
      <c r="D24" s="11"/>
    </row>
    <row r="25" spans="1:4">
      <c r="A25" s="18">
        <v>2008</v>
      </c>
      <c r="B25" s="13" t="s">
        <v>13</v>
      </c>
      <c r="C25" s="14">
        <v>145.47999999999999</v>
      </c>
      <c r="D25" s="11"/>
    </row>
    <row r="26" spans="1:4">
      <c r="A26" s="18"/>
      <c r="B26" s="13" t="s">
        <v>24</v>
      </c>
      <c r="C26" s="14">
        <v>145.4</v>
      </c>
      <c r="D26" s="11"/>
    </row>
    <row r="27" spans="1:4">
      <c r="A27" s="18"/>
      <c r="B27" s="13" t="s">
        <v>23</v>
      </c>
      <c r="C27" s="14">
        <v>145.12</v>
      </c>
      <c r="D27" s="11"/>
    </row>
    <row r="28" spans="1:4">
      <c r="A28" s="18"/>
      <c r="B28" s="13" t="s">
        <v>22</v>
      </c>
      <c r="C28" s="14">
        <v>144.91</v>
      </c>
      <c r="D28" s="11"/>
    </row>
    <row r="29" spans="1:4">
      <c r="A29" s="18"/>
      <c r="B29" s="13" t="s">
        <v>21</v>
      </c>
      <c r="C29" s="14">
        <v>145.22</v>
      </c>
      <c r="D29" s="11"/>
    </row>
    <row r="30" spans="1:4">
      <c r="A30" s="18"/>
      <c r="B30" s="13" t="s">
        <v>20</v>
      </c>
      <c r="C30" s="14">
        <v>145.4</v>
      </c>
      <c r="D30" s="11"/>
    </row>
    <row r="31" spans="1:4">
      <c r="A31" s="18"/>
      <c r="B31" s="13" t="s">
        <v>19</v>
      </c>
      <c r="C31" s="14">
        <v>146.47</v>
      </c>
      <c r="D31" s="11"/>
    </row>
    <row r="32" spans="1:4">
      <c r="A32" s="18"/>
      <c r="B32" s="13" t="s">
        <v>18</v>
      </c>
      <c r="C32" s="14">
        <v>147.30000000000001</v>
      </c>
      <c r="D32" s="11"/>
    </row>
    <row r="33" spans="1:4">
      <c r="A33" s="18"/>
      <c r="B33" s="13" t="s">
        <v>17</v>
      </c>
      <c r="C33" s="14">
        <v>147.62</v>
      </c>
      <c r="D33" s="11"/>
    </row>
    <row r="34" spans="1:4">
      <c r="A34" s="18"/>
      <c r="B34" s="13" t="s">
        <v>16</v>
      </c>
      <c r="C34" s="14">
        <v>150.27000000000001</v>
      </c>
      <c r="D34" s="11"/>
    </row>
    <row r="35" spans="1:4">
      <c r="A35" s="18"/>
      <c r="B35" s="13" t="s">
        <v>15</v>
      </c>
      <c r="C35" s="14">
        <v>151.38999999999999</v>
      </c>
      <c r="D35" s="11"/>
    </row>
    <row r="36" spans="1:4">
      <c r="A36" s="18"/>
      <c r="B36" s="13" t="s">
        <v>14</v>
      </c>
      <c r="C36" s="14">
        <v>152.63</v>
      </c>
      <c r="D36" s="11"/>
    </row>
    <row r="37" spans="1:4">
      <c r="A37" s="18">
        <v>2009</v>
      </c>
      <c r="B37" s="13" t="s">
        <v>13</v>
      </c>
      <c r="C37" s="14">
        <v>150.91</v>
      </c>
      <c r="D37" s="11"/>
    </row>
    <row r="38" spans="1:4">
      <c r="A38" s="18"/>
      <c r="B38" s="13" t="s">
        <v>24</v>
      </c>
      <c r="C38" s="14">
        <v>151.66999999999999</v>
      </c>
      <c r="D38" s="11"/>
    </row>
    <row r="39" spans="1:4">
      <c r="A39" s="18"/>
      <c r="B39" s="13" t="s">
        <v>23</v>
      </c>
      <c r="C39" s="14">
        <v>152.36000000000001</v>
      </c>
      <c r="D39" s="11"/>
    </row>
    <row r="40" spans="1:4">
      <c r="A40" s="18"/>
      <c r="B40" s="13" t="s">
        <v>22</v>
      </c>
      <c r="C40" s="14">
        <v>151.85</v>
      </c>
      <c r="D40" s="11"/>
    </row>
    <row r="41" spans="1:4">
      <c r="A41" s="18"/>
      <c r="B41" s="13" t="s">
        <v>21</v>
      </c>
      <c r="C41" s="14">
        <v>150.69</v>
      </c>
      <c r="D41" s="11"/>
    </row>
    <row r="42" spans="1:4">
      <c r="A42" s="18"/>
      <c r="B42" s="13" t="s">
        <v>20</v>
      </c>
      <c r="C42" s="14">
        <v>149.66</v>
      </c>
      <c r="D42" s="11"/>
    </row>
    <row r="43" spans="1:4">
      <c r="A43" s="18"/>
      <c r="B43" s="13" t="s">
        <v>19</v>
      </c>
      <c r="C43" s="14">
        <v>149.19999999999999</v>
      </c>
      <c r="D43" s="11"/>
    </row>
    <row r="44" spans="1:4">
      <c r="A44" s="18"/>
      <c r="B44" s="13" t="s">
        <v>18</v>
      </c>
      <c r="C44" s="14">
        <v>148.69</v>
      </c>
      <c r="D44" s="11"/>
    </row>
    <row r="45" spans="1:4">
      <c r="A45" s="18"/>
      <c r="B45" s="13" t="s">
        <v>17</v>
      </c>
      <c r="C45" s="14">
        <v>148.13999999999999</v>
      </c>
      <c r="D45" s="11"/>
    </row>
    <row r="46" spans="1:4">
      <c r="A46" s="18"/>
      <c r="B46" s="13" t="s">
        <v>16</v>
      </c>
      <c r="C46" s="14">
        <v>148.16</v>
      </c>
      <c r="D46" s="11"/>
    </row>
    <row r="47" spans="1:4">
      <c r="A47" s="18"/>
      <c r="B47" s="13" t="s">
        <v>15</v>
      </c>
      <c r="C47" s="14">
        <v>147.80000000000001</v>
      </c>
      <c r="D47" s="11"/>
    </row>
    <row r="48" spans="1:4">
      <c r="A48" s="18"/>
      <c r="B48" s="13" t="s">
        <v>14</v>
      </c>
      <c r="C48" s="14">
        <v>147.77000000000001</v>
      </c>
      <c r="D48" s="11"/>
    </row>
    <row r="49" spans="1:4">
      <c r="A49" s="18">
        <v>2010</v>
      </c>
      <c r="B49" s="13" t="s">
        <v>13</v>
      </c>
      <c r="C49" s="14">
        <v>147.91</v>
      </c>
      <c r="D49" s="11"/>
    </row>
    <row r="50" spans="1:4">
      <c r="A50" s="18"/>
      <c r="B50" s="13" t="s">
        <v>24</v>
      </c>
      <c r="C50" s="14">
        <v>147.41999999999999</v>
      </c>
      <c r="D50" s="11"/>
    </row>
    <row r="51" spans="1:4">
      <c r="A51" s="18"/>
      <c r="B51" s="13" t="s">
        <v>23</v>
      </c>
      <c r="C51" s="14">
        <v>147.30000000000001</v>
      </c>
      <c r="D51" s="11"/>
    </row>
    <row r="52" spans="1:4">
      <c r="A52" s="18"/>
      <c r="B52" s="13" t="s">
        <v>22</v>
      </c>
      <c r="C52" s="14">
        <v>146.84</v>
      </c>
      <c r="D52" s="11"/>
    </row>
    <row r="53" spans="1:4">
      <c r="A53" s="18"/>
      <c r="B53" s="13" t="s">
        <v>21</v>
      </c>
      <c r="C53" s="14">
        <v>146.72</v>
      </c>
      <c r="D53" s="11"/>
    </row>
    <row r="54" spans="1:4">
      <c r="A54" s="18"/>
      <c r="B54" s="13" t="s">
        <v>20</v>
      </c>
      <c r="C54" s="14">
        <v>146.74</v>
      </c>
      <c r="D54" s="11"/>
    </row>
    <row r="55" spans="1:4">
      <c r="A55" s="18"/>
      <c r="B55" s="13" t="s">
        <v>19</v>
      </c>
      <c r="C55" s="14">
        <v>146.66</v>
      </c>
      <c r="D55" s="11"/>
    </row>
    <row r="56" spans="1:4">
      <c r="A56" s="18"/>
      <c r="B56" s="13" t="s">
        <v>18</v>
      </c>
      <c r="C56" s="14">
        <v>146.97999999999999</v>
      </c>
      <c r="D56" s="11"/>
    </row>
    <row r="57" spans="1:4">
      <c r="A57" s="18"/>
      <c r="B57" s="13" t="s">
        <v>17</v>
      </c>
      <c r="C57" s="14">
        <v>147.75</v>
      </c>
      <c r="D57" s="11"/>
    </row>
    <row r="58" spans="1:4">
      <c r="A58" s="18"/>
      <c r="B58" s="13" t="s">
        <v>16</v>
      </c>
      <c r="C58" s="14">
        <v>147.96</v>
      </c>
      <c r="D58" s="11"/>
    </row>
    <row r="59" spans="1:4">
      <c r="A59" s="18"/>
      <c r="B59" s="13" t="s">
        <v>15</v>
      </c>
      <c r="C59" s="14">
        <v>149.03</v>
      </c>
      <c r="D59" s="11"/>
    </row>
    <row r="60" spans="1:4">
      <c r="A60" s="18"/>
      <c r="B60" s="13" t="s">
        <v>14</v>
      </c>
      <c r="C60" s="14">
        <v>149.16999999999999</v>
      </c>
      <c r="D60" s="11"/>
    </row>
    <row r="61" spans="1:4">
      <c r="A61" s="17">
        <v>2011</v>
      </c>
      <c r="B61" s="13" t="s">
        <v>13</v>
      </c>
      <c r="C61" s="12">
        <v>149.25</v>
      </c>
      <c r="D61" s="15">
        <f>+C61/C13</f>
        <v>1.0484720758693362</v>
      </c>
    </row>
    <row r="62" spans="1:4">
      <c r="A62" s="19" t="s">
        <v>12</v>
      </c>
      <c r="B62" s="19"/>
      <c r="C62" s="19"/>
      <c r="D62" s="19"/>
    </row>
  </sheetData>
  <mergeCells count="11">
    <mergeCell ref="A12:C12"/>
    <mergeCell ref="A5:C5"/>
    <mergeCell ref="A6:C6"/>
    <mergeCell ref="A7:B7"/>
    <mergeCell ref="A8:B8"/>
    <mergeCell ref="A11:C11"/>
    <mergeCell ref="A13:A24"/>
    <mergeCell ref="A25:A36"/>
    <mergeCell ref="A37:A48"/>
    <mergeCell ref="A49:A60"/>
    <mergeCell ref="A62:D6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Cenergia</dc:creator>
  <cp:lastModifiedBy>mdamas</cp:lastModifiedBy>
  <cp:lastPrinted>2011-08-22T20:10:26Z</cp:lastPrinted>
  <dcterms:created xsi:type="dcterms:W3CDTF">2011-08-22T19:47:17Z</dcterms:created>
  <dcterms:modified xsi:type="dcterms:W3CDTF">2011-08-22T20:52:14Z</dcterms:modified>
</cp:coreProperties>
</file>